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A9995AE-8692-45A2-8AC2-77CCC5108E5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3" i="1" l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<sst xmlns="http://schemas.openxmlformats.org/spreadsheetml/2006/main" count="67" uniqueCount="56">
  <si>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</si>
  <si>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</si>
  <si>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สมพร อ่อนละออ    เลขที่ 10/1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</si>
  <si>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</si>
  <si>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</si>
  <si>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</si>
  <si>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</si>
  <si>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</si>
  <si>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</si>
  <si>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</si>
  <si>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</si>
  <si>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</si>
  <si>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</si>
  <si>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</si>
  <si>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</si>
  <si>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</si>
  <si>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</si>
  <si>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</si>
  <si>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</si>
  <si>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</si>
  <si>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</si>
  <si>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</si>
  <si>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</si>
  <si>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</si>
  <si>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</si>
  <si>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</si>
  <si>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</si>
  <si>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</si>
  <si>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</si>
  <si>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</si>
  <si>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</si>
  <si>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</si>
  <si>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</si>
  <si>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</si>
  <si>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</si>
  <si>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</si>
  <si>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</si>
  <si>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</si>
  <si>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</si>
  <si>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ส767/9957</t>
  </si>
  <si>
    <t>นางสาว สมพร อ่อนละออ</t>
  </si>
  <si>
    <t>เลขที่ 10/1 ม.1</t>
  </si>
  <si>
    <t>4779</t>
  </si>
  <si>
    <t>08F042</t>
  </si>
  <si>
    <t>โฉนด</t>
  </si>
  <si>
    <t>1439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</si>
  <si>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</si>
  <si>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</si>
  <si>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</si>
  <si>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</si>
  <si>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>4785</t>
  </si>
  <si>
    <t>08G005</t>
  </si>
  <si>
    <t>1461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</si>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</sst>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33.75</v>
      </c>
      <c r="M10" s="61" t="s">
        <v>46</v>
      </c>
      <c r="N10" s="65">
        <f>((J10*400)+(K10*100))+L10</f>
        <v>33.75</v>
      </c>
      <c r="O10" s="65">
        <v>450</v>
      </c>
      <c r="P10" s="65">
        <f>N10*O10</f>
        <v>15187.5</v>
      </c>
      <c r="Q10" s="61"/>
      <c r="R10" s="61"/>
      <c r="S10" s="66"/>
      <c r="T10" s="61"/>
      <c r="U10" s="61"/>
      <c r="V10" s="64"/>
      <c r="W10" s="61" t="s">
        <v>47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15187.5</v>
      </c>
      <c r="AH10" s="65">
        <f>AG10</f>
        <v>15187.5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4</v>
      </c>
      <c r="K11" s="61">
        <v>1</v>
      </c>
      <c r="L11" s="62">
        <v>63.25</v>
      </c>
      <c r="M11" s="61" t="s">
        <v>48</v>
      </c>
      <c r="N11" s="65">
        <f>((J11*400)+(K11*100))+L11</f>
        <v>1763.25</v>
      </c>
      <c r="O11" s="65">
        <v>450</v>
      </c>
      <c r="P11" s="65">
        <f>N11*O11</f>
        <v>793462.5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793462.5</v>
      </c>
      <c r="AH11" s="65">
        <f>AG11</f>
        <v>793462.5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15</v>
      </c>
      <c r="M12" s="61" t="s">
        <v>49</v>
      </c>
      <c r="N12" s="65">
        <f>((J12*400)+(K12*100))+L12</f>
        <v>15</v>
      </c>
      <c r="O12" s="65">
        <v>450</v>
      </c>
      <c r="P12" s="65">
        <f>N12*O12</f>
        <v>6750</v>
      </c>
      <c r="Q12" s="61"/>
      <c r="R12" s="61"/>
      <c r="S12" s="66"/>
      <c r="T12" s="61"/>
      <c r="U12" s="61"/>
      <c r="V12" s="64"/>
      <c r="W12" s="61" t="s">
        <v>47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6750</v>
      </c>
      <c r="AH12" s="65">
        <f>AG12</f>
        <v>6750</v>
      </c>
      <c r="AI12" s="65">
        <v>0</v>
      </c>
      <c r="AJ12" s="65">
        <f>IF((AI12-AH12) &gt; 1,0,IF((AI12-AH12)&lt;0,AH12-AI12,AI12-AH12))</f>
        <v>6750</v>
      </c>
      <c r="AK12" s="65">
        <v>0.3</v>
      </c>
      <c r="AL12" s="65">
        <f>AJ12*(AK12/100)</f>
        <v>20.25</v>
      </c>
    </row>
    <row r="13" spans="1:38" x14ac:dyDescent="0.35">
      <c r="A13" s="63" t="s">
        <v>39</v>
      </c>
      <c r="B13" s="64"/>
      <c r="C13" s="63" t="s">
        <v>40</v>
      </c>
      <c r="D13" s="63" t="s">
        <v>41</v>
      </c>
      <c r="E13" s="63">
        <v>2</v>
      </c>
      <c r="F13" s="63" t="s">
        <v>50</v>
      </c>
      <c r="G13" s="64" t="s">
        <v>51</v>
      </c>
      <c r="H13" s="61" t="s">
        <v>44</v>
      </c>
      <c r="I13" s="61" t="s">
        <v>52</v>
      </c>
      <c r="J13" s="61">
        <v>8</v>
      </c>
      <c r="K13" s="61">
        <v>3</v>
      </c>
      <c r="L13" s="62">
        <v>92</v>
      </c>
      <c r="M13" s="61" t="s">
        <v>53</v>
      </c>
      <c r="N13" s="65">
        <f>((J13*400)+(K13*100))+L13</f>
        <v>3592</v>
      </c>
      <c r="O13" s="65">
        <v>200</v>
      </c>
      <c r="P13" s="65">
        <f>N13*O13</f>
        <v>718400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718400</v>
      </c>
      <c r="AH13" s="65">
        <f>AG13</f>
        <v>718400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54</v>
      </c>
      <c r="AL14" s="65">
        <f>SUM(AL10:AL13)</f>
        <v>20.25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55</v>
      </c>
      <c r="AL15" s="65">
        <f>FLOOR((AL14/100)*10,0.01)</f>
        <v>2.02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2021-03-02T03:55:27Z</cp:lastPrinted>
  <dcterms:created xsi:type="dcterms:W3CDTF">2010-09-03T23:45:18Z</dcterms:created>
  <dcterms:modified xsi:type="dcterms:W3CDTF">2021-03-02T03:55:29Z</dcterms:modified>
  <cp:category/>
</cp:coreProperties>
</file>